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755" windowWidth="18195" windowHeight="730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0" i="1"/>
  <c r="I16" i="1" l="1"/>
  <c r="I17" i="1" s="1"/>
  <c r="F16" i="1"/>
  <c r="L11" i="1" l="1"/>
  <c r="M11" i="1" s="1"/>
  <c r="L10" i="1" l="1"/>
  <c r="M10" i="1" s="1"/>
  <c r="M17" i="1" s="1"/>
</calcChain>
</file>

<file path=xl/sharedStrings.xml><?xml version="1.0" encoding="utf-8"?>
<sst xmlns="http://schemas.openxmlformats.org/spreadsheetml/2006/main" count="73" uniqueCount="43">
  <si>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</si>
  <si>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</si>
  <si>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</si>
  <si>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</si>
  <si>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</si>
  <si>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</si>
  <si>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</si>
  <si>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</si>
  <si>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</si>
  <si>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</si>
  <si>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</si>
  <si>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</si>
  <si>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</si>
  <si>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</si>
  <si>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</si>
  <si>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</si>
  <si>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</si>
  <si>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</si>
  <si>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</si>
  <si>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</si>
  <si>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</si>
  <si>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</si>
  <si>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</si>
  <si>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</si>
  <si>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</si>
  <si>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</si>
  <si>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</si>
  <si>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</si>
  <si>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</si>
  <si>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</si>
  <si>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</si>
  <si>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</si>
  <si>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НВЛ-2019/65-С</t>
    </r>
  </si>
  <si>
    <t>1174328</t>
  </si>
  <si>
    <t>Прокладка Б-50-16ПОН исполнения Б для фланца Ду 50 мм на Р 16 кгс/см2 из паронита марки ПОН</t>
  </si>
  <si>
    <t>1223560</t>
  </si>
  <si>
    <t>Фланец стальной плоский приварной 1-200-10 ст09Г2С</t>
  </si>
  <si>
    <t>1036726</t>
  </si>
  <si>
    <t>Фланец стальной приварной встык 1-250-16 ст09Г2С</t>
  </si>
  <si>
    <t>1122561</t>
  </si>
  <si>
    <t>Прокладка А-200-1,6 ПОН исполнения А для фланца Ду 200 мм на Р 1,6 кгс/см2 из паронита марки ПОН</t>
  </si>
  <si>
    <t>1013636</t>
  </si>
  <si>
    <t>Задвижка клиновая с выдвижным шпинделем 30с41нж 250х16 ТУ У 3.22- 00218319-017-95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</si>
</sst>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9"/>
  <sheetViews>
    <sheetView tabSelected="1" view="pageBreakPreview" topLeftCell="A4" zoomScaleNormal="80" zoomScaleSheetLayoutView="100" workbookViewId="0">
      <selection activeCell="A18" sqref="A18:D1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9.425781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59" t="s">
        <v>32</v>
      </c>
      <c r="B3" s="59"/>
      <c r="C3" s="59"/>
      <c r="D3" s="59"/>
      <c r="E3" s="59"/>
      <c r="F3" s="59"/>
      <c r="G3" s="59"/>
      <c r="H3" s="5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1" t="s">
        <v>28</v>
      </c>
      <c r="B5" s="61"/>
      <c r="C5" s="61"/>
      <c r="D5" s="61"/>
      <c r="E5" s="61"/>
      <c r="F5" s="61"/>
      <c r="G5" s="61"/>
      <c r="H5" s="61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9" t="s">
        <v>26</v>
      </c>
      <c r="B6" s="50"/>
      <c r="C6" s="50"/>
      <c r="D6" s="50"/>
      <c r="E6" s="50"/>
      <c r="F6" s="50"/>
      <c r="G6" s="50"/>
      <c r="H6" s="50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ht="30" x14ac:dyDescent="0.25">
      <c r="A10" s="24">
        <v>1</v>
      </c>
      <c r="B10" s="24" t="s">
        <v>24</v>
      </c>
      <c r="C10" s="24" t="s">
        <v>41</v>
      </c>
      <c r="D10" s="37" t="s">
        <v>42</v>
      </c>
      <c r="E10" s="36" t="s">
        <v>10</v>
      </c>
      <c r="F10" s="43">
        <v>3</v>
      </c>
      <c r="G10" s="43">
        <v>70540.25</v>
      </c>
      <c r="H10" s="35">
        <v>40359</v>
      </c>
      <c r="I10" s="38">
        <f>G10*F10</f>
        <v>211620.75</v>
      </c>
      <c r="J10" s="39">
        <v>6039.91</v>
      </c>
      <c r="K10" s="40">
        <v>1.35</v>
      </c>
      <c r="L10" s="40">
        <f t="shared" ref="L10" si="0">J10*K10</f>
        <v>8153.8785000000007</v>
      </c>
      <c r="M10" s="41">
        <f t="shared" ref="M10" si="1">L10*F10</f>
        <v>24461.635500000004</v>
      </c>
      <c r="N10" s="40"/>
      <c r="O10" s="40"/>
      <c r="P10" s="40"/>
      <c r="Q10" s="40"/>
      <c r="R10" s="40"/>
      <c r="S10" s="40"/>
    </row>
    <row r="11" spans="1:19" s="38" customFormat="1" ht="30" x14ac:dyDescent="0.25">
      <c r="A11" s="24">
        <v>2</v>
      </c>
      <c r="B11" s="24" t="s">
        <v>24</v>
      </c>
      <c r="C11" s="24" t="s">
        <v>33</v>
      </c>
      <c r="D11" s="37" t="s">
        <v>34</v>
      </c>
      <c r="E11" s="36" t="s">
        <v>10</v>
      </c>
      <c r="F11" s="43">
        <v>1</v>
      </c>
      <c r="G11" s="43">
        <v>42.05</v>
      </c>
      <c r="H11" s="35">
        <v>42248</v>
      </c>
      <c r="I11" s="38">
        <f t="shared" ref="I11:I15" si="2">G11*F11</f>
        <v>42.05</v>
      </c>
      <c r="J11" s="39">
        <v>11632.41</v>
      </c>
      <c r="K11" s="40">
        <v>1.35</v>
      </c>
      <c r="L11" s="40">
        <f t="shared" ref="L11" si="3">J11*K11</f>
        <v>15703.753500000001</v>
      </c>
      <c r="M11" s="41">
        <f t="shared" ref="M11" si="4">L11*F11</f>
        <v>15703.753500000001</v>
      </c>
      <c r="N11" s="40"/>
      <c r="O11" s="40"/>
      <c r="P11" s="40"/>
      <c r="Q11" s="40"/>
      <c r="R11" s="40"/>
      <c r="S11" s="40"/>
    </row>
    <row r="12" spans="1:19" s="38" customFormat="1" x14ac:dyDescent="0.25">
      <c r="A12" s="24">
        <v>3</v>
      </c>
      <c r="B12" s="24" t="s">
        <v>24</v>
      </c>
      <c r="C12" s="24" t="s">
        <v>35</v>
      </c>
      <c r="D12" s="37" t="s">
        <v>36</v>
      </c>
      <c r="E12" s="36" t="s">
        <v>10</v>
      </c>
      <c r="F12" s="43">
        <v>5</v>
      </c>
      <c r="G12" s="43">
        <v>1762.54</v>
      </c>
      <c r="H12" s="35">
        <v>42259</v>
      </c>
      <c r="I12" s="38">
        <f t="shared" si="2"/>
        <v>8812.7000000000007</v>
      </c>
      <c r="J12" s="39"/>
      <c r="K12" s="40"/>
      <c r="L12" s="40"/>
      <c r="M12" s="41"/>
      <c r="N12" s="40"/>
      <c r="O12" s="40"/>
      <c r="P12" s="40"/>
      <c r="Q12" s="40"/>
      <c r="R12" s="40"/>
      <c r="S12" s="40"/>
    </row>
    <row r="13" spans="1:19" s="38" customFormat="1" x14ac:dyDescent="0.25">
      <c r="A13" s="24">
        <v>4</v>
      </c>
      <c r="B13" s="24" t="s">
        <v>24</v>
      </c>
      <c r="C13" s="24" t="s">
        <v>37</v>
      </c>
      <c r="D13" s="37" t="s">
        <v>38</v>
      </c>
      <c r="E13" s="36" t="s">
        <v>10</v>
      </c>
      <c r="F13" s="43">
        <v>1</v>
      </c>
      <c r="G13" s="43">
        <v>4495.26</v>
      </c>
      <c r="H13" s="35">
        <v>43148</v>
      </c>
      <c r="I13" s="38">
        <f t="shared" si="2"/>
        <v>4495.26</v>
      </c>
      <c r="J13" s="39"/>
      <c r="K13" s="40"/>
      <c r="L13" s="40"/>
      <c r="M13" s="41"/>
      <c r="N13" s="40"/>
      <c r="O13" s="40"/>
      <c r="P13" s="40"/>
      <c r="Q13" s="40"/>
      <c r="R13" s="40"/>
      <c r="S13" s="40"/>
    </row>
    <row r="14" spans="1:19" s="38" customFormat="1" x14ac:dyDescent="0.25">
      <c r="A14" s="24">
        <v>5</v>
      </c>
      <c r="B14" s="24" t="s">
        <v>24</v>
      </c>
      <c r="C14" s="24" t="s">
        <v>37</v>
      </c>
      <c r="D14" s="37" t="s">
        <v>38</v>
      </c>
      <c r="E14" s="36" t="s">
        <v>10</v>
      </c>
      <c r="F14" s="43">
        <v>2</v>
      </c>
      <c r="G14" s="43">
        <v>4495.26</v>
      </c>
      <c r="H14" s="35">
        <v>43148</v>
      </c>
      <c r="I14" s="38">
        <f t="shared" si="2"/>
        <v>8990.52</v>
      </c>
      <c r="J14" s="39"/>
      <c r="K14" s="40"/>
      <c r="L14" s="40"/>
      <c r="M14" s="41"/>
      <c r="N14" s="40"/>
      <c r="O14" s="40"/>
      <c r="P14" s="40"/>
      <c r="Q14" s="40"/>
      <c r="R14" s="40"/>
      <c r="S14" s="40"/>
    </row>
    <row r="15" spans="1:19" s="38" customFormat="1" ht="30" x14ac:dyDescent="0.25">
      <c r="A15" s="24">
        <v>6</v>
      </c>
      <c r="B15" s="24" t="s">
        <v>24</v>
      </c>
      <c r="C15" s="24" t="s">
        <v>39</v>
      </c>
      <c r="D15" s="37" t="s">
        <v>40</v>
      </c>
      <c r="E15" s="36" t="s">
        <v>10</v>
      </c>
      <c r="F15" s="43">
        <v>5</v>
      </c>
      <c r="G15" s="43">
        <v>67.17</v>
      </c>
      <c r="H15" s="35">
        <v>42259</v>
      </c>
      <c r="I15" s="38">
        <f t="shared" si="2"/>
        <v>335.85</v>
      </c>
      <c r="J15" s="39"/>
      <c r="K15" s="40"/>
      <c r="L15" s="40"/>
      <c r="M15" s="41"/>
      <c r="N15" s="40"/>
      <c r="O15" s="40"/>
      <c r="P15" s="40"/>
      <c r="Q15" s="40"/>
      <c r="R15" s="40"/>
      <c r="S15" s="40"/>
    </row>
    <row r="16" spans="1:19" s="4" customFormat="1" x14ac:dyDescent="0.25">
      <c r="A16" s="46" t="s">
        <v>7</v>
      </c>
      <c r="B16" s="46"/>
      <c r="C16" s="46"/>
      <c r="D16" s="46"/>
      <c r="E16" s="17"/>
      <c r="F16" s="44">
        <f>SUM(F10:F15)</f>
        <v>17</v>
      </c>
      <c r="G16" s="18"/>
      <c r="H16" s="19"/>
      <c r="I16" s="44">
        <f>SUM(I10:I15)</f>
        <v>234297.13</v>
      </c>
      <c r="J16" s="32"/>
      <c r="K16" s="31"/>
      <c r="L16" s="33"/>
      <c r="M16" s="31"/>
      <c r="N16" s="20"/>
      <c r="O16" s="20"/>
      <c r="P16" s="20"/>
      <c r="Q16" s="20"/>
      <c r="R16" s="20"/>
      <c r="S16" s="20"/>
    </row>
    <row r="17" spans="1:19" s="4" customFormat="1" x14ac:dyDescent="0.25">
      <c r="A17" s="53"/>
      <c r="B17" s="54"/>
      <c r="C17" s="54"/>
      <c r="D17" s="54"/>
      <c r="E17" s="54"/>
      <c r="F17" s="54"/>
      <c r="G17" s="54"/>
      <c r="H17" s="55"/>
      <c r="I17" s="44">
        <f>I16*1.2</f>
        <v>281156.55599999998</v>
      </c>
      <c r="J17" s="20"/>
      <c r="K17" s="20"/>
      <c r="L17" s="20"/>
      <c r="M17" s="34">
        <f>SUM(M10:M16)</f>
        <v>40165.389000000003</v>
      </c>
      <c r="N17" s="20"/>
      <c r="O17" s="20"/>
      <c r="P17" s="20"/>
      <c r="Q17" s="20"/>
      <c r="R17" s="20"/>
      <c r="S17" s="20"/>
    </row>
    <row r="18" spans="1:19" s="4" customFormat="1" ht="92.25" customHeight="1" x14ac:dyDescent="0.25">
      <c r="A18" s="47" t="s">
        <v>8</v>
      </c>
      <c r="B18" s="47"/>
      <c r="C18" s="47"/>
      <c r="D18" s="47"/>
      <c r="E18" s="48" t="s">
        <v>9</v>
      </c>
      <c r="F18" s="48"/>
      <c r="G18" s="48"/>
      <c r="H18" s="48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s="4" customFormat="1" ht="15.75" x14ac:dyDescent="0.25">
      <c r="A19" s="51" t="s">
        <v>22</v>
      </c>
      <c r="B19" s="51"/>
      <c r="C19" s="51"/>
      <c r="D19" s="51"/>
      <c r="E19" s="52" t="s">
        <v>23</v>
      </c>
      <c r="F19" s="52"/>
      <c r="G19" s="52"/>
      <c r="H19" s="52"/>
      <c r="S19" s="20"/>
    </row>
    <row r="20" spans="1:19" s="4" customFormat="1" ht="15.75" x14ac:dyDescent="0.25">
      <c r="A20" s="51" t="s">
        <v>27</v>
      </c>
      <c r="B20" s="51"/>
      <c r="C20" s="51"/>
      <c r="D20" s="51"/>
      <c r="E20" s="52" t="s">
        <v>23</v>
      </c>
      <c r="F20" s="52"/>
      <c r="G20" s="52"/>
      <c r="H20" s="52"/>
      <c r="S20" s="20"/>
    </row>
    <row r="25" spans="1:19" s="16" customFormat="1" ht="36.75" customHeight="1" x14ac:dyDescent="0.2">
      <c r="A25" s="45" t="s">
        <v>30</v>
      </c>
      <c r="B25" s="45"/>
      <c r="C25" s="45"/>
      <c r="D25" s="45"/>
      <c r="E25" s="45"/>
      <c r="F25" s="45"/>
      <c r="G25" s="45"/>
      <c r="H25" s="45"/>
      <c r="J25" s="30"/>
      <c r="K25" s="30"/>
      <c r="L25" s="30"/>
      <c r="M25" s="30"/>
      <c r="N25" s="30"/>
      <c r="O25" s="30"/>
      <c r="P25" s="30"/>
      <c r="Q25" s="30"/>
      <c r="R25" s="30"/>
      <c r="S25" s="30"/>
    </row>
    <row r="28" spans="1:19" ht="15.75" x14ac:dyDescent="0.25">
      <c r="A28" s="42"/>
    </row>
    <row r="29" spans="1:19" ht="15.75" x14ac:dyDescent="0.25">
      <c r="A29" s="42"/>
    </row>
  </sheetData>
  <mergeCells count="15">
    <mergeCell ref="A1:H1"/>
    <mergeCell ref="A2:H2"/>
    <mergeCell ref="A3:H3"/>
    <mergeCell ref="A4:H4"/>
    <mergeCell ref="A5:H5"/>
    <mergeCell ref="A25:H25"/>
    <mergeCell ref="A16:D16"/>
    <mergeCell ref="A18:D18"/>
    <mergeCell ref="E18:H18"/>
    <mergeCell ref="A6:H6"/>
    <mergeCell ref="A19:D19"/>
    <mergeCell ref="E19:H19"/>
    <mergeCell ref="A20:D20"/>
    <mergeCell ref="E20:H20"/>
    <mergeCell ref="A17:H17"/>
  </mergeCells>
  <pageMargins left="0.70866141732283472" right="0.31496062992125984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2019-12-09T10:22:10Z</cp:lastPrinted>
  <dcterms:created xsi:type="dcterms:W3CDTF">2016-09-16T10:27:35Z</dcterms:created>
  <dcterms:modified xsi:type="dcterms:W3CDTF">2019-12-09T10:28:21Z</dcterms:modified>
</cp:coreProperties>
</file>